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СП" sheetId="1" state="visible" r:id="rId1"/>
  </sheets>
  <definedNames>
    <definedName name="_xlnm._FilterDatabase" localSheetId="0" hidden="1">МСП!$A$5:$V$8</definedName>
    <definedName name="Print_Titles" localSheetId="0">МСП!$4:$5</definedName>
    <definedName name="_xlnm.Print_Area" localSheetId="0">МСП!$A$1:$T$26</definedName>
    <definedName name="_xlnm._FilterDatabase" localSheetId="0" hidden="1">МСП!$A$5:$V$8</definedName>
  </definedNames>
  <calcPr/>
</workbook>
</file>

<file path=xl/sharedStrings.xml><?xml version="1.0" encoding="utf-8"?>
<sst xmlns="http://schemas.openxmlformats.org/spreadsheetml/2006/main" count="34" uniqueCount="34">
  <si>
    <t xml:space="preserve"> Расходы на исполнение публичных нормативных обязательств с указанием кодов целевых статей, разделов, подразделов,
Управления делами Губернатора Новосибирской области и Правительства Новосибирской области, фактических данных по количеству получателей и размеру выплат по каждому виду публичного нормативного обязательства за 2025 год</t>
  </si>
  <si>
    <t xml:space="preserve">Виды поддержки 
по категориям граждан</t>
  </si>
  <si>
    <t>ГРБС</t>
  </si>
  <si>
    <t>РЗ</t>
  </si>
  <si>
    <t>ПР</t>
  </si>
  <si>
    <t>ЦСР</t>
  </si>
  <si>
    <t xml:space="preserve">Нормативный правовой акт субъекта Российской Федерации, устанавливающий критерий нуждаемости</t>
  </si>
  <si>
    <t xml:space="preserve">Численность получателей мер социальной поддержки в разрезе категорий на 
1 января 2025 (текущего) года</t>
  </si>
  <si>
    <t xml:space="preserve">Размер мер социальной поддержки в денежном выражении, предоставляемый отдельной категории граждан из расчета на 1 получателя МСП в месяц в текущем финансовом году</t>
  </si>
  <si>
    <t xml:space="preserve">2024 год  </t>
  </si>
  <si>
    <t xml:space="preserve">2025 год (отчетный финансовый год) </t>
  </si>
  <si>
    <t xml:space="preserve">2026 год </t>
  </si>
  <si>
    <t xml:space="preserve">2027 год </t>
  </si>
  <si>
    <t xml:space="preserve">Число получателей, чел.</t>
  </si>
  <si>
    <t xml:space="preserve">Исполнено,
тыс. рублей</t>
  </si>
  <si>
    <t xml:space="preserve">Темп роста к прошлому году, %</t>
  </si>
  <si>
    <t xml:space="preserve">Темп роста к 2024 году, %</t>
  </si>
  <si>
    <t xml:space="preserve">Предусмотрено в бюджете, тыс. рублей</t>
  </si>
  <si>
    <t xml:space="preserve">Темп роста к 2025 году, %</t>
  </si>
  <si>
    <t xml:space="preserve">Темп роста к 2026 году,   %</t>
  </si>
  <si>
    <t xml:space="preserve">Женщины, награжденные медалью "Материнская слава", и мужчины награжденные медалью "За верность отцовскому долгу" - единовременная выплата</t>
  </si>
  <si>
    <t>006</t>
  </si>
  <si>
    <t>10</t>
  </si>
  <si>
    <t>06</t>
  </si>
  <si>
    <t>99.0.00.18210</t>
  </si>
  <si>
    <t xml:space="preserve">Закон Новосибирской области от 27.12.2012 № 85-ОЗ "О наградах Новосибирской области"</t>
  </si>
  <si>
    <t xml:space="preserve">Выплаты Почетным гражданам субъекта Российской Федерации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</si>
  <si>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</si>
  <si>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 xml:space="preserve">Управляющий делами Губернатора Новосибирской области и Правительства Новосибирской области</t>
  </si>
  <si>
    <t xml:space="preserve">В.Г. Манев</t>
  </si>
  <si>
    <t>Исполнители</t>
  </si>
  <si>
    <t xml:space="preserve">Е.С. Петеримова 296 50 24</t>
  </si>
  <si>
    <t xml:space="preserve">О.Г. Пушкарская 296 51 03</t>
  </si>
  <si>
    <t xml:space="preserve">М.Н. Бондаренко  296 50 68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</si>
</sst>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\ _₽_-;\-* #,##0.00\ _₽_-;_-* &quot;-&quot;??\ _₽_-;_-@_-"/>
    <numFmt numFmtId="161" formatCode="#,##0.0"/>
    <numFmt numFmtId="162" formatCode="0.0"/>
  </numFmts>
  <fonts count="14">
    <font>
      <sz val="11.000000"/>
      <color theme="1"/>
      <name val="Calibri"/>
      <scheme val="minor"/>
    </font>
    <font>
      <sz val="10.000000"/>
      <name val="Arial"/>
    </font>
    <font>
      <sz val="10.000000"/>
      <name val="Tahoma"/>
    </font>
    <font>
      <sz val="16.000000"/>
      <name val="Calibri"/>
    </font>
    <font>
      <i/>
      <sz val="16.000000"/>
      <name val="Times New Roman"/>
    </font>
    <font>
      <b/>
      <sz val="16.000000"/>
      <name val="Algerian"/>
    </font>
    <font>
      <sz val="16.000000"/>
      <name val="Times New Roman"/>
    </font>
    <font>
      <b/>
      <sz val="16.000000"/>
      <name val="Times New Roman"/>
    </font>
    <font>
      <sz val="16.000000"/>
      <color theme="1"/>
      <name val="Times New Roman"/>
    </font>
    <font>
      <sz val="10.000000"/>
      <color theme="1"/>
      <name val="Tahoma"/>
    </font>
    <font>
      <sz val="12.000000"/>
      <name val="Times New Roman"/>
    </font>
    <font>
      <sz val="9.000000"/>
      <name val="Times New Roman"/>
    </font>
    <font>
      <sz val="18.000000"/>
      <color theme="1"/>
      <name val="Tahoma"/>
    </font>
    <font>
      <sz val="18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5">
    <xf fontId="0" fillId="0" borderId="0" numFmtId="0" xfId="0"/>
    <xf fontId="3" fillId="2" borderId="0" numFmtId="0" xfId="1" applyFont="1" applyFill="1"/>
    <xf fontId="3" fillId="2" borderId="0" numFmtId="0" xfId="1" applyFont="1" applyFill="1" applyAlignment="1">
      <alignment vertical="center"/>
    </xf>
    <xf fontId="3" fillId="2" borderId="0" numFmtId="0" xfId="1" applyFont="1" applyFill="1" applyAlignment="1">
      <alignment wrapText="1"/>
    </xf>
    <xf fontId="4" fillId="2" borderId="0" numFmtId="0" xfId="1" applyFont="1" applyFill="1" applyAlignment="1">
      <alignment horizontal="right"/>
    </xf>
    <xf fontId="5" fillId="2" borderId="0" numFmtId="0" xfId="1" applyFont="1" applyFill="1" applyAlignment="1">
      <alignment horizontal="center" vertical="center" wrapText="1"/>
    </xf>
    <xf fontId="5" fillId="2" borderId="0" numFmtId="0" xfId="1" applyFont="1" applyFill="1" applyAlignment="1">
      <alignment horizontal="center" vertical="center"/>
    </xf>
    <xf fontId="6" fillId="2" borderId="0" numFmtId="0" xfId="1" applyFont="1" applyFill="1"/>
    <xf fontId="7" fillId="2" borderId="1" numFmtId="0" xfId="1" applyFont="1" applyFill="1" applyBorder="1" applyAlignment="1">
      <alignment horizontal="center" vertical="center" wrapText="1"/>
    </xf>
    <xf fontId="7" fillId="2" borderId="2" numFmtId="0" xfId="1" applyFont="1" applyFill="1" applyBorder="1" applyAlignment="1">
      <alignment horizontal="center" vertical="center" wrapText="1"/>
    </xf>
    <xf fontId="7" fillId="2" borderId="3" numFmtId="0" xfId="1" applyFont="1" applyFill="1" applyBorder="1" applyAlignment="1">
      <alignment horizontal="center" vertical="center" wrapText="1"/>
    </xf>
    <xf fontId="8" fillId="2" borderId="1" numFmtId="0" xfId="1" applyFont="1" applyFill="1" applyBorder="1" applyAlignment="1">
      <alignment horizontal="left" vertical="center" wrapText="1"/>
    </xf>
    <xf fontId="8" fillId="2" borderId="1" numFmtId="49" xfId="1" applyNumberFormat="1" applyFont="1" applyFill="1" applyBorder="1" applyAlignment="1">
      <alignment horizontal="center" vertical="center" wrapText="1"/>
    </xf>
    <xf fontId="8" fillId="2" borderId="4" numFmtId="0" xfId="1" applyFont="1" applyFill="1" applyBorder="1" applyAlignment="1">
      <alignment horizontal="center" vertical="center" wrapText="1"/>
    </xf>
    <xf fontId="6" fillId="2" borderId="1" numFmtId="161" xfId="1" applyNumberFormat="1" applyFont="1" applyFill="1" applyBorder="1" applyAlignment="1">
      <alignment horizontal="right" vertical="center" wrapText="1"/>
    </xf>
    <xf fontId="6" fillId="2" borderId="1" numFmtId="0" xfId="1" applyFont="1" applyFill="1" applyBorder="1" applyAlignment="1">
      <alignment horizontal="right" wrapText="1"/>
    </xf>
    <xf fontId="6" fillId="2" borderId="1" numFmtId="162" xfId="1" applyNumberFormat="1" applyFont="1" applyFill="1" applyBorder="1" applyAlignment="1">
      <alignment horizontal="right" vertical="center"/>
    </xf>
    <xf fontId="6" fillId="0" borderId="0" numFmtId="4" xfId="1" applyNumberFormat="1" applyFont="1" applyAlignment="1">
      <alignment horizontal="center" vertical="center"/>
    </xf>
    <xf fontId="6" fillId="0" borderId="1" numFmtId="161" xfId="1" applyNumberFormat="1" applyFont="1" applyBorder="1" applyAlignment="1">
      <alignment horizontal="center" vertical="center"/>
    </xf>
    <xf fontId="6" fillId="0" borderId="1" numFmtId="160" xfId="4" applyNumberFormat="1" applyFont="1" applyBorder="1" applyAlignment="1">
      <alignment horizontal="right" vertical="center"/>
    </xf>
    <xf fontId="6" fillId="2" borderId="1" numFmtId="160" xfId="4" applyNumberFormat="1" applyFont="1" applyFill="1" applyBorder="1" applyAlignment="1">
      <alignment horizontal="right" vertical="center"/>
    </xf>
    <xf fontId="6" fillId="2" borderId="1" numFmtId="0" xfId="1" applyFont="1" applyFill="1" applyBorder="1" applyAlignment="1">
      <alignment vertical="center"/>
    </xf>
    <xf fontId="6" fillId="2" borderId="1" numFmtId="49" xfId="1" applyNumberFormat="1" applyFont="1" applyFill="1" applyBorder="1" applyAlignment="1">
      <alignment horizontal="center" vertical="center"/>
    </xf>
    <xf fontId="8" fillId="2" borderId="0" numFmtId="0" xfId="1" applyFont="1" applyFill="1" applyAlignment="1">
      <alignment horizontal="center" vertical="center" wrapText="1"/>
    </xf>
    <xf fontId="6" fillId="2" borderId="1" numFmtId="4" xfId="1" applyNumberFormat="1" applyFont="1" applyFill="1" applyBorder="1" applyAlignment="1">
      <alignment horizontal="right" vertical="center" wrapText="1"/>
    </xf>
    <xf fontId="6" fillId="2" borderId="1" numFmtId="4" xfId="1" applyNumberFormat="1" applyFont="1" applyFill="1" applyBorder="1" applyAlignment="1">
      <alignment horizontal="right" vertical="center"/>
    </xf>
    <xf fontId="6" fillId="0" borderId="1" numFmtId="4" xfId="1" applyNumberFormat="1" applyFont="1" applyBorder="1" applyAlignment="1">
      <alignment horizontal="center" vertical="center"/>
    </xf>
    <xf fontId="6" fillId="0" borderId="1" numFmtId="4" xfId="1" applyNumberFormat="1" applyFont="1" applyBorder="1" applyAlignment="1">
      <alignment horizontal="right" vertical="center"/>
    </xf>
    <xf fontId="8" fillId="2" borderId="3" numFmtId="0" xfId="1" applyFont="1" applyFill="1" applyBorder="1" applyAlignment="1">
      <alignment horizontal="left" vertical="center" wrapText="1"/>
    </xf>
    <xf fontId="8" fillId="2" borderId="5" numFmtId="0" xfId="1" applyFont="1" applyFill="1" applyBorder="1" applyAlignment="1">
      <alignment horizontal="center" vertical="center" wrapText="1"/>
    </xf>
    <xf fontId="8" fillId="2" borderId="1" numFmtId="161" xfId="1" applyNumberFormat="1" applyFont="1" applyFill="1" applyBorder="1" applyAlignment="1">
      <alignment horizontal="right" vertical="center" wrapText="1"/>
    </xf>
    <xf fontId="6" fillId="2" borderId="1" numFmtId="161" xfId="1" applyNumberFormat="1" applyFont="1" applyFill="1" applyBorder="1" applyAlignment="1">
      <alignment horizontal="right" vertical="center"/>
    </xf>
    <xf fontId="6" fillId="0" borderId="1" numFmtId="161" xfId="1" applyNumberFormat="1" applyFont="1" applyBorder="1" applyAlignment="1">
      <alignment horizontal="right" vertical="center"/>
    </xf>
    <xf fontId="8" fillId="2" borderId="0" numFmtId="0" xfId="1" applyFont="1" applyFill="1" applyAlignment="1">
      <alignment horizontal="left" vertical="center" wrapText="1"/>
    </xf>
    <xf fontId="8" fillId="2" borderId="6" numFmtId="0" xfId="1" applyFont="1" applyFill="1" applyBorder="1" applyAlignment="1">
      <alignment horizontal="left" vertical="center" wrapText="1"/>
    </xf>
    <xf fontId="9" fillId="0" borderId="0" numFmtId="0" xfId="3" applyFont="1"/>
    <xf fontId="9" fillId="0" borderId="0" numFmtId="0" xfId="3" applyFont="1" applyAlignment="1">
      <alignment vertical="center"/>
    </xf>
    <xf fontId="10" fillId="0" borderId="0" numFmtId="161" xfId="0" applyNumberFormat="1" applyFont="1" applyAlignment="1">
      <alignment vertical="center"/>
    </xf>
    <xf fontId="10" fillId="0" borderId="0" numFmtId="161" xfId="0" applyNumberFormat="1" applyFont="1" applyAlignment="1">
      <alignment vertical="center" wrapText="1"/>
    </xf>
    <xf fontId="11" fillId="0" borderId="0" numFmtId="161" xfId="0" applyNumberFormat="1" applyFont="1" applyAlignment="1">
      <alignment vertical="center"/>
    </xf>
    <xf fontId="11" fillId="0" borderId="0" numFmtId="161" xfId="0" applyNumberFormat="1" applyFont="1" applyAlignment="1">
      <alignment vertical="center" wrapText="1"/>
    </xf>
    <xf fontId="11" fillId="0" borderId="0" numFmtId="0" xfId="0" applyFont="1" applyAlignment="1">
      <alignment vertical="center"/>
    </xf>
    <xf fontId="12" fillId="0" borderId="0" numFmtId="0" xfId="3" applyFont="1" applyAlignment="1">
      <alignment vertical="center"/>
    </xf>
    <xf fontId="9" fillId="0" borderId="0" numFmtId="0" xfId="3" applyFont="1" applyAlignment="1">
      <alignment wrapText="1"/>
    </xf>
    <xf fontId="13" fillId="0" borderId="0" numFmtId="0" xfId="0" applyFont="1" applyAlignment="1">
      <alignment vertical="center"/>
    </xf>
  </cellXfs>
  <cellStyles count="5">
    <cellStyle name="Обычный" xfId="0" builtinId="0"/>
    <cellStyle name="Обычный 2" xfId="1"/>
    <cellStyle name="Обычный 3" xfId="2"/>
    <cellStyle name="Обычный 3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L1" zoomScale="50" workbookViewId="0">
      <pane ySplit="5" topLeftCell="A6" activePane="bottomLeft" state="frozen"/>
      <selection activeCell="G19" activeCellId="0" sqref="G19"/>
    </sheetView>
  </sheetViews>
  <sheetFormatPr defaultColWidth="9.140625" defaultRowHeight="14.25"/>
  <cols>
    <col customWidth="1" min="1" max="1" style="2" width="71.28125"/>
    <col customWidth="1" min="2" max="2" style="2" width="14.5703125"/>
    <col customWidth="1" min="3" max="3" style="2" width="16.28515625"/>
    <col customWidth="1" min="4" max="4" style="2" width="15.42578125"/>
    <col customWidth="1" min="5" max="5" style="2" width="24.85546875"/>
    <col customWidth="1" min="6" max="6" style="1" width="49.28125"/>
    <col customWidth="1" min="7" max="7" style="3" width="25"/>
    <col customWidth="1" min="8" max="8" style="3" width="24.57421875"/>
    <col customWidth="1" min="9" max="9" style="1" width="23.140625"/>
    <col bestFit="1" customWidth="1" min="10" max="10" style="1" width="32"/>
    <col customWidth="1" min="11" max="11" style="1" width="28.140625"/>
    <col customWidth="1" min="12" max="12" style="1" width="26.5703125"/>
    <col customWidth="1" min="13" max="13" style="1" width="31.7109375"/>
    <col customWidth="1" min="14" max="14" style="1" width="22.5703125"/>
    <col customWidth="1" min="15" max="15" style="1" width="28.5703125"/>
    <col bestFit="1" customWidth="1" min="16" max="16" style="1" width="29.85546875"/>
    <col customWidth="1" min="17" max="17" style="1" width="23.42578125"/>
    <col customWidth="1" min="18" max="18" style="1" width="24.85546875"/>
    <col customWidth="1" min="19" max="19" style="1" width="29.28515625"/>
    <col customWidth="1" min="20" max="20" style="1" width="23.140625"/>
    <col customWidth="1" min="21" max="21" style="1" width="28.140625"/>
    <col min="22" max="16384" style="1" width="9.140625"/>
  </cols>
  <sheetData>
    <row r="1" ht="19.5">
      <c r="P1" s="4"/>
      <c r="Q1" s="4"/>
      <c r="R1" s="4"/>
      <c r="S1" s="4"/>
      <c r="T1" s="4"/>
    </row>
    <row r="2" ht="55.5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19.5">
      <c r="T3" s="7"/>
    </row>
    <row r="4" ht="29.25" customHeight="1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/>
      <c r="K4" s="8"/>
      <c r="L4" s="8" t="s">
        <v>10</v>
      </c>
      <c r="M4" s="8"/>
      <c r="N4" s="8"/>
      <c r="O4" s="8" t="s">
        <v>11</v>
      </c>
      <c r="P4" s="8"/>
      <c r="Q4" s="8"/>
      <c r="R4" s="8" t="s">
        <v>12</v>
      </c>
      <c r="S4" s="8"/>
      <c r="T4" s="8"/>
    </row>
    <row r="5" ht="265.5" customHeight="1">
      <c r="A5" s="8"/>
      <c r="B5" s="10"/>
      <c r="C5" s="10"/>
      <c r="D5" s="10"/>
      <c r="E5" s="10"/>
      <c r="F5" s="8"/>
      <c r="G5" s="8"/>
      <c r="H5" s="8"/>
      <c r="I5" s="8" t="s">
        <v>13</v>
      </c>
      <c r="J5" s="8" t="s">
        <v>14</v>
      </c>
      <c r="K5" s="8" t="s">
        <v>15</v>
      </c>
      <c r="L5" s="8" t="s">
        <v>13</v>
      </c>
      <c r="M5" s="8" t="s">
        <v>14</v>
      </c>
      <c r="N5" s="8" t="s">
        <v>16</v>
      </c>
      <c r="O5" s="8" t="s">
        <v>13</v>
      </c>
      <c r="P5" s="8" t="s">
        <v>17</v>
      </c>
      <c r="Q5" s="8" t="s">
        <v>18</v>
      </c>
      <c r="R5" s="8" t="s">
        <v>13</v>
      </c>
      <c r="S5" s="8" t="s">
        <v>17</v>
      </c>
      <c r="T5" s="8" t="s">
        <v>19</v>
      </c>
    </row>
    <row r="6" s="7" customFormat="1" ht="86.25" customHeight="1">
      <c r="A6" s="11" t="s">
        <v>20</v>
      </c>
      <c r="B6" s="12" t="s">
        <v>21</v>
      </c>
      <c r="C6" s="12" t="s">
        <v>22</v>
      </c>
      <c r="D6" s="12" t="s">
        <v>23</v>
      </c>
      <c r="E6" s="12" t="s">
        <v>24</v>
      </c>
      <c r="F6" s="13" t="s">
        <v>25</v>
      </c>
      <c r="G6" s="14">
        <v>47</v>
      </c>
      <c r="H6" s="15">
        <v>57.5</v>
      </c>
      <c r="I6" s="16">
        <v>47</v>
      </c>
      <c r="J6" s="17">
        <v>2702.5</v>
      </c>
      <c r="K6" s="18">
        <v>100</v>
      </c>
      <c r="L6" s="16">
        <v>54</v>
      </c>
      <c r="M6" s="19">
        <v>2587.5</v>
      </c>
      <c r="N6" s="16">
        <f>M6/J6*100</f>
        <v>95.744680851063833</v>
      </c>
      <c r="O6" s="16">
        <v>48</v>
      </c>
      <c r="P6" s="20">
        <v>3013</v>
      </c>
      <c r="Q6" s="16">
        <f>P6/M6*100</f>
        <v>116.44444444444444</v>
      </c>
      <c r="R6" s="16">
        <v>48</v>
      </c>
      <c r="S6" s="16">
        <v>2668</v>
      </c>
      <c r="T6" s="16">
        <f>S6/P6*100</f>
        <v>88.549618320610691</v>
      </c>
      <c r="U6" s="7"/>
    </row>
    <row r="7" s="7" customFormat="1" ht="55.5" customHeight="1">
      <c r="A7" s="21" t="s">
        <v>26</v>
      </c>
      <c r="B7" s="22" t="s">
        <v>21</v>
      </c>
      <c r="C7" s="22" t="s">
        <v>22</v>
      </c>
      <c r="D7" s="22" t="s">
        <v>23</v>
      </c>
      <c r="E7" s="22" t="s">
        <v>24</v>
      </c>
      <c r="F7" s="23"/>
      <c r="G7" s="24">
        <v>1</v>
      </c>
      <c r="H7" s="24">
        <v>114.90000000000001</v>
      </c>
      <c r="I7" s="25">
        <v>1</v>
      </c>
      <c r="J7" s="26">
        <v>0</v>
      </c>
      <c r="K7" s="18">
        <v>0</v>
      </c>
      <c r="L7" s="25">
        <v>0</v>
      </c>
      <c r="M7" s="27">
        <v>0</v>
      </c>
      <c r="N7" s="25">
        <v>0</v>
      </c>
      <c r="O7" s="25">
        <v>3</v>
      </c>
      <c r="P7" s="25">
        <v>0</v>
      </c>
      <c r="Q7" s="25">
        <v>0</v>
      </c>
      <c r="R7" s="25">
        <v>3</v>
      </c>
      <c r="S7" s="25">
        <v>345</v>
      </c>
      <c r="T7" s="25">
        <v>100</v>
      </c>
    </row>
    <row r="8" s="7" customFormat="1" ht="92.25" customHeight="1">
      <c r="A8" s="28" t="s">
        <v>27</v>
      </c>
      <c r="B8" s="12" t="s">
        <v>21</v>
      </c>
      <c r="C8" s="12" t="s">
        <v>22</v>
      </c>
      <c r="D8" s="12" t="s">
        <v>23</v>
      </c>
      <c r="E8" s="12" t="s">
        <v>24</v>
      </c>
      <c r="F8" s="29"/>
      <c r="G8" s="30">
        <v>193</v>
      </c>
      <c r="H8" s="30">
        <v>40.149999999999999</v>
      </c>
      <c r="I8" s="31">
        <v>193</v>
      </c>
      <c r="J8" s="26">
        <v>7748.9499999999998</v>
      </c>
      <c r="K8" s="18">
        <v>80.5</v>
      </c>
      <c r="L8" s="31">
        <v>162</v>
      </c>
      <c r="M8" s="32">
        <v>9198</v>
      </c>
      <c r="N8" s="31">
        <f>M8/J8*100</f>
        <v>118.6999528968441</v>
      </c>
      <c r="O8" s="31">
        <v>202</v>
      </c>
      <c r="P8" s="31">
        <v>8059.1999999999998</v>
      </c>
      <c r="Q8" s="31">
        <f>P8/M8*100</f>
        <v>87.61904761904762</v>
      </c>
      <c r="R8" s="31">
        <v>205</v>
      </c>
      <c r="S8" s="31">
        <v>8059.1999999999998</v>
      </c>
      <c r="T8" s="31">
        <f>S8/P8*100</f>
        <v>100</v>
      </c>
      <c r="U8" s="7"/>
    </row>
    <row r="9" ht="19.5">
      <c r="A9" s="33"/>
      <c r="B9" s="33"/>
      <c r="C9" s="33"/>
      <c r="D9" s="33"/>
      <c r="E9" s="33"/>
    </row>
    <row r="10" ht="39">
      <c r="A10" s="33" t="s">
        <v>28</v>
      </c>
      <c r="B10" s="34"/>
      <c r="C10" s="34"/>
      <c r="D10" s="33"/>
      <c r="E10" s="33" t="s">
        <v>29</v>
      </c>
    </row>
    <row r="11" ht="54" customHeight="1">
      <c r="A11" s="33"/>
      <c r="C11" s="33"/>
      <c r="D11" s="33"/>
      <c r="E11" s="33"/>
    </row>
    <row r="12" s="35" customFormat="1" ht="21">
      <c r="A12" s="2"/>
      <c r="B12" s="2"/>
      <c r="C12" s="2"/>
      <c r="D12" s="2"/>
      <c r="E12" s="2"/>
      <c r="F12" s="1"/>
      <c r="G12" s="3"/>
      <c r="H12" s="3"/>
      <c r="I12" s="35"/>
    </row>
    <row r="13" s="35" customFormat="1" ht="15">
      <c r="A13" s="36"/>
      <c r="B13" s="36"/>
      <c r="C13" s="36"/>
      <c r="D13" s="36"/>
      <c r="E13" s="36"/>
      <c r="F13" s="37"/>
      <c r="G13" s="38"/>
      <c r="H13" s="38"/>
      <c r="I13" s="37"/>
      <c r="J13" s="37"/>
    </row>
    <row r="14" s="35" customFormat="1" ht="12.75">
      <c r="A14" s="36"/>
      <c r="B14" s="36"/>
      <c r="C14" s="36"/>
      <c r="D14" s="36"/>
      <c r="E14" s="36"/>
      <c r="F14" s="39"/>
      <c r="G14" s="40"/>
      <c r="H14" s="40"/>
      <c r="I14" s="39"/>
      <c r="J14" s="41"/>
    </row>
    <row r="15" s="35" customFormat="1" ht="23.25">
      <c r="A15" s="42"/>
      <c r="B15" s="42"/>
      <c r="C15" s="42"/>
      <c r="D15" s="42"/>
      <c r="E15" s="42"/>
      <c r="G15" s="43"/>
      <c r="H15" s="43"/>
    </row>
    <row r="19" ht="409.5" customHeight="1"/>
    <row r="20" ht="409.5" customHeight="1"/>
    <row r="21" ht="0" customHeight="1"/>
    <row r="22" ht="21.75">
      <c r="A22" s="44" t="s">
        <v>30</v>
      </c>
      <c r="B22" s="44"/>
      <c r="C22" s="44"/>
      <c r="D22" s="44"/>
      <c r="E22" s="44"/>
    </row>
    <row r="23" ht="21.75">
      <c r="A23" s="44" t="s">
        <v>31</v>
      </c>
      <c r="B23" s="44"/>
      <c r="C23" s="44"/>
      <c r="D23" s="44"/>
      <c r="E23" s="44"/>
    </row>
    <row r="24" ht="21.75">
      <c r="A24" s="44" t="s">
        <v>32</v>
      </c>
      <c r="B24" s="44"/>
      <c r="C24" s="44"/>
      <c r="D24" s="44"/>
      <c r="E24" s="44"/>
    </row>
    <row r="25" ht="21.75">
      <c r="A25" s="44" t="s">
        <v>33</v>
      </c>
      <c r="B25" s="44"/>
      <c r="C25" s="44"/>
      <c r="D25" s="44"/>
      <c r="E25" s="44"/>
    </row>
  </sheetData>
  <autoFilter ref="A5:V8"/>
  <mergeCells count="15">
    <mergeCell ref="P1:T1"/>
    <mergeCell ref="A2:T2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Q4"/>
    <mergeCell ref="R4:T4"/>
    <mergeCell ref="F6:F8"/>
  </mergeCells>
  <printOptions headings="0" gridLines="0"/>
  <pageMargins left="0.39370078740157477" right="0.39370078740157477" top="0.35433070866141736" bottom="0.35433070866141736" header="0" footer="0"/>
  <pageSetup paperSize="8" scale="3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Мацокина Татьяна Михайловна</dc:creator>
  <cp:lastModifiedBy>ostrovskaya_ao@mfnso.local</cp:lastModifiedBy>
  <cp:revision>9</cp:revision>
  <dcterms:created xsi:type="dcterms:W3CDTF">2024-01-30T08:59:50Z</dcterms:created>
  <dcterms:modified xsi:type="dcterms:W3CDTF">2026-03-23T09:05:28Z</dcterms:modified>
</cp:coreProperties>
</file>